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3"/>
  <c r="F133"/>
  <c r="D13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3" l="1"/>
  <c r="D134" s="1"/>
  <c r="E116"/>
  <c r="F116"/>
  <c r="E134" l="1"/>
  <c r="F134"/>
</calcChain>
</file>

<file path=xl/sharedStrings.xml><?xml version="1.0" encoding="utf-8"?>
<sst xmlns="http://schemas.openxmlformats.org/spreadsheetml/2006/main" count="264" uniqueCount="168">
  <si>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</si>
  <si>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</si>
  <si>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</si>
  <si>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</si>
  <si>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</si>
  <si>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</si>
  <si>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</si>
  <si>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</si>
  <si>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</si>
  <si>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</si>
  <si>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</si>
  <si>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</si>
  <si>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</si>
  <si>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</si>
  <si>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</si>
  <si>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</si>
  <si>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</si>
  <si>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</si>
  <si>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</si>
  <si>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</si>
  <si>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</si>
  <si>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</si>
  <si>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</si>
  <si>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</si>
  <si>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</si>
  <si>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</si>
  <si>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</si>
  <si>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</si>
  <si>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</si>
  <si>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</si>
  <si>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</si>
  <si>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</si>
  <si>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</si>
  <si>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</si>
  <si>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</si>
  <si>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</si>
  <si>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</si>
  <si>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</si>
  <si>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</si>
  <si>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</si>
  <si>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</si>
  <si>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</si>
  <si>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</si>
  <si>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</si>
  <si>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</si>
  <si>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</si>
  <si>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</si>
  <si>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</si>
  <si>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</si>
  <si>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</si>
  <si>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</si>
  <si>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</si>
  <si>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</si>
  <si>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</si>
  <si>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</si>
  <si>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</si>
  <si>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</si>
  <si>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</si>
  <si>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</si>
  <si>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</si>
  <si>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</si>
  <si>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</si>
  <si>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</si>
  <si>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</si>
  <si>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</si>
  <si>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</si>
  <si>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</si>
  <si>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</si>
  <si>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</si>
  <si>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</si>
  <si>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</si>
  <si>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</si>
  <si>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</si>
  <si>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</si>
  <si>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</si>
  <si>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</si>
  <si>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</si>
  <si>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</si>
  <si>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</si>
  <si>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</si>
  <si>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</si>
  <si>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</si>
  <si>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</si>
  <si>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</si>
  <si>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</si>
  <si>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</si>
  <si>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</si>
  <si>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</si>
  <si>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</si>
  <si>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</si>
  <si>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</si>
  <si>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</si>
  <si>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</si>
  <si>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</si>
  <si>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</si>
  <si>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</si>
  <si>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</si>
  <si>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</si>
  <si>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</si>
  <si>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</si>
  <si>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</si>
  <si>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</si>
  <si>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</si>
  <si>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</si>
  <si>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</si>
  <si>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</si>
  <si>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</si>
  <si>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</si>
  <si>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</si>
  <si>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</si>
  <si>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</si>
  <si>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</si>
  <si>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</si>
  <si>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</si>
  <si>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</si>
  <si>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</si>
  <si>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</si>
  <si>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</si>
  <si>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</si>
  <si>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</si>
  <si>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</si>
  <si>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</si>
  <si>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</si>
  <si>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</si>
  <si>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</si>
  <si>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</si>
  <si>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</si>
  <si>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</si>
  <si>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</si>
  <si>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</si>
  <si>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전주시 덕진구청</t>
    <phoneticPr fontId="1" type="noConversion"/>
  </si>
  <si>
    <t>실내출입문    지하1층</t>
    <phoneticPr fontId="1" type="noConversion"/>
  </si>
  <si>
    <t>구내식당</t>
    <phoneticPr fontId="1" type="noConversion"/>
  </si>
  <si>
    <t>실내출입문    1층</t>
    <phoneticPr fontId="1" type="noConversion"/>
  </si>
  <si>
    <t>환경위생과</t>
    <phoneticPr fontId="1" type="noConversion"/>
  </si>
  <si>
    <t>민원봉사실</t>
    <phoneticPr fontId="1" type="noConversion"/>
  </si>
  <si>
    <t>가족청소년과</t>
    <phoneticPr fontId="1" type="noConversion"/>
  </si>
  <si>
    <t>실내출입문     2층</t>
    <phoneticPr fontId="1" type="noConversion"/>
  </si>
  <si>
    <t>생활복지과</t>
    <phoneticPr fontId="1" type="noConversion"/>
  </si>
  <si>
    <t>강당</t>
    <phoneticPr fontId="1" type="noConversion"/>
  </si>
  <si>
    <t>세무과</t>
    <phoneticPr fontId="1" type="noConversion"/>
  </si>
  <si>
    <t>실내출입문    3층</t>
    <phoneticPr fontId="1" type="noConversion"/>
  </si>
  <si>
    <t>구청장실</t>
    <phoneticPr fontId="1" type="noConversion"/>
  </si>
  <si>
    <t>행정지원과</t>
    <phoneticPr fontId="1" type="noConversion"/>
  </si>
  <si>
    <t>실내출입문     4층</t>
    <phoneticPr fontId="1" type="noConversion"/>
  </si>
  <si>
    <t>건설과</t>
    <phoneticPr fontId="1" type="noConversion"/>
  </si>
  <si>
    <t>건축과</t>
    <phoneticPr fontId="1" type="noConversion"/>
  </si>
  <si>
    <t>복지상담실</t>
    <phoneticPr fontId="1" type="noConversion"/>
  </si>
  <si>
    <t>수유실</t>
    <phoneticPr fontId="1" type="noConversion"/>
  </si>
  <si>
    <t>4층</t>
    <phoneticPr fontId="1" type="noConversion"/>
  </si>
  <si>
    <t>지하1층</t>
    <phoneticPr fontId="1" type="noConversion"/>
  </si>
  <si>
    <t>화장실 지하  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</si>
  <si>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</si>
  <si>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</si>
  <si>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</si>
  <si>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</si>
  <si>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</si>
  <si>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</si>
  <si>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</si>
  <si>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</si>
  <si>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</si>
  <si>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</si>
  <si>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</si>
  <si>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</si>
  <si>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</si>
  <si>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</si>
  <si>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</si>
  <si>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엘리베이터    (조도)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</si>
</sst>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G39" sqref="G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0" t="s">
        <v>56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1" ht="3.75" customHeight="1" thickBot="1">
      <c r="A2" s="249"/>
      <c r="B2" s="249"/>
      <c r="C2" s="249"/>
      <c r="D2" s="249"/>
      <c r="E2" s="249"/>
      <c r="F2" s="249"/>
      <c r="G2" s="249"/>
      <c r="H2" s="249"/>
      <c r="I2" s="249"/>
      <c r="J2" s="249"/>
    </row>
    <row r="3" spans="1:11" ht="20.100000000000001" customHeight="1">
      <c r="A3" s="262" t="s">
        <v>5</v>
      </c>
      <c r="B3" s="263"/>
      <c r="C3" s="228" t="s">
        <v>130</v>
      </c>
      <c r="D3" s="250" t="s">
        <v>79</v>
      </c>
      <c r="E3" s="251"/>
      <c r="F3" s="251"/>
      <c r="G3" s="251"/>
      <c r="H3" s="251"/>
      <c r="I3" s="251"/>
      <c r="J3" s="252"/>
    </row>
    <row r="4" spans="1:11" ht="20.100000000000001" customHeight="1">
      <c r="A4" s="264" t="s">
        <v>77</v>
      </c>
      <c r="B4" s="265"/>
      <c r="C4" s="229">
        <v>4</v>
      </c>
      <c r="D4" s="253" t="s">
        <v>80</v>
      </c>
      <c r="E4" s="253"/>
      <c r="F4" s="253"/>
      <c r="G4" s="253"/>
      <c r="H4" s="253"/>
      <c r="I4" s="253"/>
      <c r="J4" s="254"/>
    </row>
    <row r="5" spans="1:11" ht="20.100000000000001" customHeight="1" thickBot="1">
      <c r="A5" s="266" t="s">
        <v>78</v>
      </c>
      <c r="B5" s="267"/>
      <c r="C5" s="62"/>
      <c r="D5" s="61" t="s">
        <v>81</v>
      </c>
      <c r="E5" s="62"/>
      <c r="F5" s="62"/>
      <c r="G5" s="62"/>
      <c r="H5" s="62"/>
      <c r="I5" s="255" t="s">
        <v>82</v>
      </c>
      <c r="J5" s="256"/>
    </row>
    <row r="6" spans="1:11" ht="20.100000000000001" customHeight="1">
      <c r="A6" s="258" t="s">
        <v>11</v>
      </c>
      <c r="B6" s="259"/>
      <c r="C6" s="259"/>
      <c r="D6" s="259" t="s">
        <v>41</v>
      </c>
      <c r="E6" s="259"/>
      <c r="F6" s="259" t="s">
        <v>36</v>
      </c>
      <c r="G6" s="259"/>
      <c r="H6" s="245" t="s">
        <v>35</v>
      </c>
      <c r="I6" s="289" t="s">
        <v>61</v>
      </c>
      <c r="J6" s="247" t="s">
        <v>18</v>
      </c>
      <c r="K6" s="286" t="s">
        <v>37</v>
      </c>
    </row>
    <row r="7" spans="1:11" ht="20.100000000000001" customHeight="1" thickBot="1">
      <c r="A7" s="260"/>
      <c r="B7" s="261"/>
      <c r="C7" s="261"/>
      <c r="D7" s="83" t="s">
        <v>39</v>
      </c>
      <c r="E7" s="83" t="s">
        <v>40</v>
      </c>
      <c r="F7" s="83" t="s">
        <v>16</v>
      </c>
      <c r="G7" s="83" t="s">
        <v>17</v>
      </c>
      <c r="H7" s="246"/>
      <c r="I7" s="290"/>
      <c r="J7" s="248"/>
      <c r="K7" s="286"/>
    </row>
    <row r="8" spans="1:11" ht="20.100000000000001" customHeight="1">
      <c r="A8" s="283" t="s">
        <v>12</v>
      </c>
      <c r="B8" s="243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87"/>
      <c r="B9" s="24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7"/>
      <c r="B10" s="242" t="s">
        <v>13</v>
      </c>
      <c r="C10" s="242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7"/>
      <c r="B11" s="244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7"/>
      <c r="B12" s="24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7"/>
      <c r="B13" s="244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85"/>
      <c r="B14" s="257" t="s">
        <v>19</v>
      </c>
      <c r="C14" s="257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83" t="s">
        <v>83</v>
      </c>
      <c r="B15" s="243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87"/>
      <c r="B16" s="244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87"/>
      <c r="B17" s="242" t="s">
        <v>21</v>
      </c>
      <c r="C17" s="24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7"/>
      <c r="B19" s="242" t="s">
        <v>22</v>
      </c>
      <c r="C19" s="24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7"/>
      <c r="B20" s="27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87"/>
      <c r="B21" s="27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7"/>
      <c r="B22" s="277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7"/>
      <c r="B23" s="242" t="s">
        <v>24</v>
      </c>
      <c r="C23" s="24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7"/>
      <c r="B24" s="279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7"/>
      <c r="B25" s="277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7"/>
      <c r="B26" s="277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87"/>
      <c r="B27" s="277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7"/>
      <c r="B28" s="27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7"/>
      <c r="B29" s="278"/>
      <c r="C29" s="84" t="s">
        <v>106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87"/>
      <c r="B30" s="242" t="s">
        <v>25</v>
      </c>
      <c r="C30" s="242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87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7"/>
      <c r="B32" s="242" t="s">
        <v>26</v>
      </c>
      <c r="C32" s="24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5"/>
      <c r="B34" s="257" t="s">
        <v>27</v>
      </c>
      <c r="C34" s="25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3" t="s">
        <v>28</v>
      </c>
      <c r="B35" s="276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87"/>
      <c r="B36" s="277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88"/>
      <c r="B37" s="278"/>
      <c r="C37" s="85" t="s">
        <v>104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85"/>
      <c r="B38" s="257" t="s">
        <v>29</v>
      </c>
      <c r="C38" s="25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0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1"/>
      <c r="B40" s="242" t="s">
        <v>31</v>
      </c>
      <c r="C40" s="242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1"/>
      <c r="B41" s="27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1"/>
      <c r="B42" s="272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81"/>
      <c r="B43" s="257" t="s">
        <v>34</v>
      </c>
      <c r="C43" s="257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1"/>
      <c r="B44" s="291" t="s">
        <v>102</v>
      </c>
      <c r="C44" s="29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2"/>
      <c r="B45" s="275" t="s">
        <v>103</v>
      </c>
      <c r="C45" s="27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3" t="s">
        <v>32</v>
      </c>
      <c r="B46" s="271" t="s">
        <v>74</v>
      </c>
      <c r="C46" s="271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4"/>
      <c r="B47" s="273" t="s">
        <v>75</v>
      </c>
      <c r="C47" s="274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5"/>
      <c r="B48" s="257" t="s">
        <v>42</v>
      </c>
      <c r="C48" s="25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8"/>
      <c r="C49" s="268"/>
      <c r="D49" s="268"/>
      <c r="E49" s="268"/>
      <c r="F49" s="268"/>
      <c r="G49" s="268"/>
      <c r="H49" s="268"/>
      <c r="I49" s="269"/>
      <c r="J49" s="270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4"/>
  <sheetViews>
    <sheetView view="pageBreakPreview" zoomScaleNormal="100" zoomScaleSheetLayoutView="100" workbookViewId="0">
      <pane ySplit="6" topLeftCell="A106" activePane="bottomLeft" state="frozen"/>
      <selection pane="bottomLeft" activeCell="P121" sqref="P12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5" style="1" customWidth="1"/>
    <col min="5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0" t="s">
        <v>43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74"/>
      <c r="Q2" s="374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75"/>
      <c r="Q3" s="375"/>
      <c r="R3" s="126"/>
    </row>
    <row r="4" spans="1:24" s="1" customFormat="1" ht="12.75" thickBot="1">
      <c r="A4" s="364" t="s">
        <v>0</v>
      </c>
      <c r="B4" s="364" t="s">
        <v>5</v>
      </c>
      <c r="C4" s="371" t="s">
        <v>114</v>
      </c>
      <c r="D4" s="372"/>
      <c r="E4" s="372"/>
      <c r="F4" s="372"/>
      <c r="G4" s="372"/>
      <c r="H4" s="372"/>
      <c r="I4" s="373"/>
      <c r="J4" s="371" t="s">
        <v>6</v>
      </c>
      <c r="K4" s="372"/>
      <c r="L4" s="372"/>
      <c r="M4" s="372"/>
      <c r="N4" s="372"/>
      <c r="O4" s="372"/>
      <c r="P4" s="372"/>
      <c r="Q4" s="373"/>
      <c r="R4" s="327"/>
      <c r="S4" s="327"/>
      <c r="T4" s="327"/>
      <c r="U4" s="327"/>
      <c r="V4" s="327"/>
      <c r="W4" s="327"/>
      <c r="X4" s="327"/>
    </row>
    <row r="5" spans="1:24" s="1" customFormat="1" ht="12">
      <c r="A5" s="365"/>
      <c r="B5" s="365"/>
      <c r="C5" s="364" t="s">
        <v>2</v>
      </c>
      <c r="D5" s="338" t="s">
        <v>1</v>
      </c>
      <c r="E5" s="367" t="s">
        <v>3</v>
      </c>
      <c r="F5" s="369" t="s">
        <v>7</v>
      </c>
      <c r="G5" s="336" t="s">
        <v>8</v>
      </c>
      <c r="H5" s="336"/>
      <c r="I5" s="337"/>
      <c r="J5" s="361" t="s">
        <v>2</v>
      </c>
      <c r="K5" s="328" t="s">
        <v>1</v>
      </c>
      <c r="L5" s="330" t="s">
        <v>3</v>
      </c>
      <c r="M5" s="335" t="s">
        <v>7</v>
      </c>
      <c r="N5" s="334" t="s">
        <v>8</v>
      </c>
      <c r="O5" s="330"/>
      <c r="P5" s="330"/>
      <c r="Q5" s="335"/>
      <c r="R5" s="296"/>
      <c r="S5" s="296"/>
      <c r="T5" s="296"/>
      <c r="U5" s="296"/>
      <c r="V5" s="296"/>
      <c r="W5" s="296"/>
      <c r="X5" s="296"/>
    </row>
    <row r="6" spans="1:24" s="1" customFormat="1" ht="24.75" thickBot="1">
      <c r="A6" s="366"/>
      <c r="B6" s="366"/>
      <c r="C6" s="366"/>
      <c r="D6" s="339"/>
      <c r="E6" s="368"/>
      <c r="F6" s="370"/>
      <c r="G6" s="127" t="s">
        <v>51</v>
      </c>
      <c r="H6" s="128" t="s">
        <v>52</v>
      </c>
      <c r="I6" s="129" t="s">
        <v>53</v>
      </c>
      <c r="J6" s="362"/>
      <c r="K6" s="329"/>
      <c r="L6" s="331"/>
      <c r="M6" s="363"/>
      <c r="N6" s="127" t="s">
        <v>54</v>
      </c>
      <c r="O6" s="128" t="s">
        <v>55</v>
      </c>
      <c r="P6" s="128" t="s">
        <v>51</v>
      </c>
      <c r="Q6" s="129" t="s">
        <v>53</v>
      </c>
      <c r="R6" s="296"/>
      <c r="S6" s="296"/>
      <c r="T6" s="296"/>
      <c r="U6" s="296"/>
      <c r="V6" s="130"/>
      <c r="W6" s="130"/>
      <c r="X6" s="130"/>
    </row>
    <row r="7" spans="1:24" s="1" customFormat="1" ht="16.149999999999999" customHeight="1" thickBot="1">
      <c r="A7" s="131">
        <v>1</v>
      </c>
      <c r="B7" s="306" t="s">
        <v>84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07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07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08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12" t="s">
        <v>87</v>
      </c>
      <c r="C11" s="98" t="s">
        <v>90</v>
      </c>
      <c r="D11" s="49"/>
      <c r="E11" s="50"/>
      <c r="F11" s="51"/>
      <c r="G11" s="52"/>
      <c r="H11" s="50"/>
      <c r="I11" s="51"/>
      <c r="J11" s="133" t="s">
        <v>97</v>
      </c>
      <c r="K11" s="54"/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313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13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14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09" t="s">
        <v>88</v>
      </c>
      <c r="C15" s="102" t="s">
        <v>89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10"/>
      <c r="C16" s="103" t="s">
        <v>91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10"/>
      <c r="C17" s="103" t="s">
        <v>93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11"/>
      <c r="C18" s="104" t="s">
        <v>95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12" t="s">
        <v>85</v>
      </c>
      <c r="C19" s="98"/>
      <c r="D19" s="49"/>
      <c r="E19" s="50"/>
      <c r="F19" s="51"/>
      <c r="G19" s="52"/>
      <c r="H19" s="50"/>
      <c r="I19" s="51"/>
      <c r="J19" s="53" t="s">
        <v>85</v>
      </c>
      <c r="K19" s="54">
        <v>1</v>
      </c>
      <c r="L19" s="55"/>
      <c r="M19" s="56"/>
      <c r="N19" s="57"/>
      <c r="O19" s="55"/>
      <c r="P19" s="55"/>
      <c r="Q19" s="56"/>
      <c r="R19" s="132"/>
    </row>
    <row r="20" spans="1:18" s="1" customFormat="1" ht="16.149999999999999" customHeight="1" thickBot="1">
      <c r="A20" s="131">
        <v>14</v>
      </c>
      <c r="B20" s="313"/>
      <c r="C20" s="99"/>
      <c r="D20" s="30"/>
      <c r="E20" s="31"/>
      <c r="F20" s="32"/>
      <c r="G20" s="33"/>
      <c r="H20" s="31"/>
      <c r="I20" s="32"/>
      <c r="J20" s="58" t="s">
        <v>86</v>
      </c>
      <c r="K20" s="35"/>
      <c r="L20" s="36"/>
      <c r="M20" s="37">
        <v>1</v>
      </c>
      <c r="N20" s="38"/>
      <c r="O20" s="36"/>
      <c r="P20" s="36">
        <v>1</v>
      </c>
      <c r="Q20" s="37"/>
      <c r="R20" s="132"/>
    </row>
    <row r="21" spans="1:18" s="1" customFormat="1" ht="16.149999999999999" customHeight="1" thickBot="1">
      <c r="A21" s="131">
        <v>15</v>
      </c>
      <c r="B21" s="313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14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03" t="s">
        <v>131</v>
      </c>
      <c r="C23" s="131" t="s">
        <v>132</v>
      </c>
      <c r="D23" s="134"/>
      <c r="E23" s="135"/>
      <c r="F23" s="136">
        <v>1</v>
      </c>
      <c r="G23" s="137">
        <v>1</v>
      </c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04"/>
      <c r="C24" s="59"/>
      <c r="D24" s="143"/>
      <c r="E24" s="144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04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05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15" t="s">
        <v>133</v>
      </c>
      <c r="C27" s="98" t="s">
        <v>134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16"/>
      <c r="C28" s="99" t="s">
        <v>135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16"/>
      <c r="C29" s="99" t="s">
        <v>136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17"/>
      <c r="C30" s="162" t="s">
        <v>148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24" t="s">
        <v>137</v>
      </c>
      <c r="C31" s="163" t="s">
        <v>138</v>
      </c>
      <c r="D31" s="164">
        <v>1</v>
      </c>
      <c r="E31" s="165"/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25"/>
      <c r="C32" s="172" t="s">
        <v>139</v>
      </c>
      <c r="D32" s="173"/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25"/>
      <c r="C33" s="172" t="s">
        <v>140</v>
      </c>
      <c r="D33" s="173"/>
      <c r="E33" s="174"/>
      <c r="F33" s="175">
        <v>1</v>
      </c>
      <c r="G33" s="173">
        <v>1</v>
      </c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26"/>
      <c r="C34" s="181" t="s">
        <v>147</v>
      </c>
      <c r="D34" s="182"/>
      <c r="E34" s="183">
        <v>1</v>
      </c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15" t="s">
        <v>141</v>
      </c>
      <c r="C35" s="190" t="s">
        <v>142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16"/>
      <c r="C36" s="99" t="s">
        <v>143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16"/>
      <c r="C37" s="9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17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03" t="s">
        <v>144</v>
      </c>
      <c r="C39" s="131" t="s">
        <v>145</v>
      </c>
      <c r="D39" s="134">
        <v>1</v>
      </c>
      <c r="E39" s="135"/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304"/>
      <c r="C40" s="59" t="s">
        <v>146</v>
      </c>
      <c r="D40" s="143">
        <v>1</v>
      </c>
      <c r="E40" s="144"/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304"/>
      <c r="C41" s="59"/>
      <c r="D41" s="143"/>
      <c r="E41" s="144"/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05"/>
      <c r="C42" s="152"/>
      <c r="D42" s="153"/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21" t="s">
        <v>151</v>
      </c>
      <c r="C43" s="222" t="s">
        <v>152</v>
      </c>
      <c r="D43" s="52">
        <v>1</v>
      </c>
      <c r="E43" s="50"/>
      <c r="F43" s="51"/>
      <c r="G43" s="52"/>
      <c r="H43" s="50"/>
      <c r="I43" s="51"/>
      <c r="J43" s="133"/>
      <c r="K43" s="54">
        <v>1</v>
      </c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22"/>
      <c r="C44" s="223" t="s">
        <v>153</v>
      </c>
      <c r="D44" s="33"/>
      <c r="E44" s="31">
        <v>1</v>
      </c>
      <c r="F44" s="32"/>
      <c r="G44" s="33"/>
      <c r="H44" s="31"/>
      <c r="I44" s="32"/>
      <c r="J44" s="34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22"/>
      <c r="C45" s="223" t="s">
        <v>154</v>
      </c>
      <c r="D45" s="33"/>
      <c r="E45" s="31">
        <v>1</v>
      </c>
      <c r="F45" s="32"/>
      <c r="G45" s="33"/>
      <c r="H45" s="31"/>
      <c r="I45" s="32"/>
      <c r="J45" s="34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23"/>
      <c r="C46" s="224" t="s">
        <v>155</v>
      </c>
      <c r="D46" s="42">
        <v>1</v>
      </c>
      <c r="E46" s="40"/>
      <c r="F46" s="41"/>
      <c r="G46" s="42"/>
      <c r="H46" s="40"/>
      <c r="I46" s="41"/>
      <c r="J46" s="43"/>
      <c r="K46" s="44">
        <v>1</v>
      </c>
      <c r="L46" s="45"/>
      <c r="M46" s="46"/>
      <c r="N46" s="47"/>
      <c r="O46" s="45"/>
      <c r="P46" s="45"/>
      <c r="Q46" s="46"/>
      <c r="R46" s="132"/>
    </row>
    <row r="47" spans="1:18" s="1" customFormat="1" ht="16.149999999999999" customHeight="1" thickBot="1">
      <c r="A47" s="131">
        <v>41</v>
      </c>
      <c r="B47" s="318"/>
      <c r="C47" s="230" t="s">
        <v>156</v>
      </c>
      <c r="D47" s="231"/>
      <c r="E47" s="232">
        <v>1</v>
      </c>
      <c r="F47" s="233"/>
      <c r="G47" s="234"/>
      <c r="H47" s="232"/>
      <c r="I47" s="233"/>
      <c r="J47" s="235"/>
      <c r="K47" s="236"/>
      <c r="L47" s="237"/>
      <c r="M47" s="238"/>
      <c r="N47" s="239"/>
      <c r="O47" s="237"/>
      <c r="P47" s="237"/>
      <c r="Q47" s="238"/>
      <c r="R47" s="132"/>
    </row>
    <row r="48" spans="1:18" s="1" customFormat="1" ht="16.149999999999999" customHeight="1" thickBot="1">
      <c r="A48" s="131">
        <v>42</v>
      </c>
      <c r="B48" s="319"/>
      <c r="C48" s="218" t="s">
        <v>157</v>
      </c>
      <c r="D48" s="197"/>
      <c r="E48" s="226">
        <v>1</v>
      </c>
      <c r="F48" s="175"/>
      <c r="G48" s="173"/>
      <c r="H48" s="226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19"/>
      <c r="C49" s="218"/>
      <c r="D49" s="197"/>
      <c r="E49" s="226"/>
      <c r="F49" s="175"/>
      <c r="G49" s="173"/>
      <c r="H49" s="226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20"/>
      <c r="C50" s="219"/>
      <c r="D50" s="199"/>
      <c r="E50" s="227"/>
      <c r="F50" s="184"/>
      <c r="G50" s="182"/>
      <c r="H50" s="227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21" t="s">
        <v>158</v>
      </c>
      <c r="C51" s="222" t="s">
        <v>152</v>
      </c>
      <c r="D51" s="52">
        <v>1</v>
      </c>
      <c r="E51" s="50"/>
      <c r="F51" s="51"/>
      <c r="G51" s="52"/>
      <c r="H51" s="50"/>
      <c r="I51" s="51"/>
      <c r="J51" s="133"/>
      <c r="K51" s="54">
        <v>1</v>
      </c>
      <c r="L51" s="55"/>
      <c r="M51" s="56"/>
      <c r="N51" s="57"/>
      <c r="O51" s="55"/>
      <c r="P51" s="55"/>
      <c r="Q51" s="56"/>
      <c r="R51" s="132"/>
    </row>
    <row r="52" spans="1:18" s="1" customFormat="1" ht="16.149999999999999" customHeight="1" thickBot="1">
      <c r="A52" s="131">
        <v>46</v>
      </c>
      <c r="B52" s="322"/>
      <c r="C52" s="223" t="s">
        <v>153</v>
      </c>
      <c r="D52" s="33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22"/>
      <c r="C53" s="223" t="s">
        <v>154</v>
      </c>
      <c r="D53" s="33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23"/>
      <c r="C54" s="224" t="s">
        <v>155</v>
      </c>
      <c r="D54" s="42">
        <v>1</v>
      </c>
      <c r="E54" s="40"/>
      <c r="F54" s="41"/>
      <c r="G54" s="42"/>
      <c r="H54" s="40"/>
      <c r="I54" s="41"/>
      <c r="J54" s="43"/>
      <c r="K54" s="44">
        <v>1</v>
      </c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318"/>
      <c r="C55" s="230" t="s">
        <v>156</v>
      </c>
      <c r="D55" s="231"/>
      <c r="E55" s="232">
        <v>1</v>
      </c>
      <c r="F55" s="233"/>
      <c r="G55" s="234"/>
      <c r="H55" s="232"/>
      <c r="I55" s="233"/>
      <c r="J55" s="235"/>
      <c r="K55" s="236"/>
      <c r="L55" s="237"/>
      <c r="M55" s="238"/>
      <c r="N55" s="171"/>
      <c r="O55" s="169"/>
      <c r="P55" s="169"/>
      <c r="Q55" s="170"/>
      <c r="R55" s="132"/>
    </row>
    <row r="56" spans="1:18" s="1" customFormat="1" ht="16.149999999999999" customHeight="1" thickBot="1">
      <c r="A56" s="131">
        <v>50</v>
      </c>
      <c r="B56" s="319"/>
      <c r="C56" s="218" t="s">
        <v>157</v>
      </c>
      <c r="D56" s="197"/>
      <c r="E56" s="226">
        <v>1</v>
      </c>
      <c r="F56" s="175"/>
      <c r="G56" s="173"/>
      <c r="H56" s="226"/>
      <c r="I56" s="175"/>
      <c r="J56" s="176"/>
      <c r="K56" s="177"/>
      <c r="L56" s="178"/>
      <c r="M56" s="179"/>
      <c r="N56" s="180"/>
      <c r="O56" s="178"/>
      <c r="P56" s="178"/>
      <c r="Q56" s="179"/>
      <c r="R56" s="132"/>
    </row>
    <row r="57" spans="1:18" s="1" customFormat="1" ht="16.149999999999999" customHeight="1" thickBot="1">
      <c r="A57" s="131">
        <v>51</v>
      </c>
      <c r="B57" s="319"/>
      <c r="C57" s="218"/>
      <c r="D57" s="197"/>
      <c r="E57" s="226"/>
      <c r="F57" s="175"/>
      <c r="G57" s="173"/>
      <c r="H57" s="226"/>
      <c r="I57" s="175"/>
      <c r="J57" s="176"/>
      <c r="K57" s="177"/>
      <c r="L57" s="178"/>
      <c r="M57" s="179"/>
      <c r="N57" s="180"/>
      <c r="O57" s="178"/>
      <c r="P57" s="178"/>
      <c r="Q57" s="179"/>
      <c r="R57" s="132"/>
    </row>
    <row r="58" spans="1:18" s="1" customFormat="1" ht="16.149999999999999" customHeight="1" thickBot="1">
      <c r="A58" s="131">
        <v>52</v>
      </c>
      <c r="B58" s="320"/>
      <c r="C58" s="219"/>
      <c r="D58" s="199"/>
      <c r="E58" s="227"/>
      <c r="F58" s="184"/>
      <c r="G58" s="182"/>
      <c r="H58" s="227"/>
      <c r="I58" s="184"/>
      <c r="J58" s="185"/>
      <c r="K58" s="186"/>
      <c r="L58" s="187"/>
      <c r="M58" s="188"/>
      <c r="N58" s="189"/>
      <c r="O58" s="187"/>
      <c r="P58" s="187"/>
      <c r="Q58" s="188"/>
      <c r="R58" s="132"/>
    </row>
    <row r="59" spans="1:18" s="1" customFormat="1" ht="16.149999999999999" customHeight="1" thickBot="1">
      <c r="A59" s="131">
        <v>53</v>
      </c>
      <c r="B59" s="321" t="s">
        <v>159</v>
      </c>
      <c r="C59" s="222" t="s">
        <v>152</v>
      </c>
      <c r="D59" s="52">
        <v>1</v>
      </c>
      <c r="E59" s="50"/>
      <c r="F59" s="51"/>
      <c r="G59" s="52"/>
      <c r="H59" s="50"/>
      <c r="I59" s="51"/>
      <c r="J59" s="133"/>
      <c r="K59" s="54">
        <v>1</v>
      </c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322"/>
      <c r="C60" s="223" t="s">
        <v>153</v>
      </c>
      <c r="D60" s="33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322"/>
      <c r="C61" s="223" t="s">
        <v>154</v>
      </c>
      <c r="D61" s="33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23"/>
      <c r="C62" s="224" t="s">
        <v>155</v>
      </c>
      <c r="D62" s="42">
        <v>1</v>
      </c>
      <c r="E62" s="40"/>
      <c r="F62" s="41"/>
      <c r="G62" s="42"/>
      <c r="H62" s="40"/>
      <c r="I62" s="41"/>
      <c r="J62" s="43"/>
      <c r="K62" s="44">
        <v>1</v>
      </c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318"/>
      <c r="C63" s="230" t="s">
        <v>156</v>
      </c>
      <c r="D63" s="231"/>
      <c r="E63" s="232">
        <v>1</v>
      </c>
      <c r="F63" s="233"/>
      <c r="G63" s="234"/>
      <c r="H63" s="232"/>
      <c r="I63" s="233"/>
      <c r="J63" s="235"/>
      <c r="K63" s="236"/>
      <c r="L63" s="237"/>
      <c r="M63" s="238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19"/>
      <c r="C64" s="218" t="s">
        <v>157</v>
      </c>
      <c r="D64" s="197"/>
      <c r="E64" s="226">
        <v>1</v>
      </c>
      <c r="F64" s="175"/>
      <c r="G64" s="173"/>
      <c r="H64" s="226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19"/>
      <c r="C65" s="218"/>
      <c r="D65" s="197"/>
      <c r="E65" s="226"/>
      <c r="F65" s="175"/>
      <c r="G65" s="173"/>
      <c r="H65" s="226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20"/>
      <c r="C66" s="219"/>
      <c r="D66" s="199"/>
      <c r="E66" s="227"/>
      <c r="F66" s="184"/>
      <c r="G66" s="182"/>
      <c r="H66" s="227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>
      <c r="A67" s="131">
        <v>61</v>
      </c>
      <c r="B67" s="321" t="s">
        <v>160</v>
      </c>
      <c r="C67" s="222" t="s">
        <v>152</v>
      </c>
      <c r="D67" s="52">
        <v>1</v>
      </c>
      <c r="E67" s="50"/>
      <c r="F67" s="51"/>
      <c r="G67" s="52"/>
      <c r="H67" s="50"/>
      <c r="I67" s="51"/>
      <c r="J67" s="133"/>
      <c r="K67" s="54">
        <v>1</v>
      </c>
      <c r="L67" s="55"/>
      <c r="M67" s="56"/>
      <c r="N67" s="57"/>
      <c r="O67" s="55"/>
      <c r="P67" s="55"/>
      <c r="Q67" s="56"/>
      <c r="R67" s="200"/>
    </row>
    <row r="68" spans="1:18" s="1" customFormat="1" ht="16.149999999999999" customHeight="1" thickBot="1">
      <c r="A68" s="131">
        <v>62</v>
      </c>
      <c r="B68" s="322"/>
      <c r="C68" s="223" t="s">
        <v>153</v>
      </c>
      <c r="D68" s="33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200"/>
    </row>
    <row r="69" spans="1:18" s="1" customFormat="1" ht="16.149999999999999" customHeight="1" thickBot="1">
      <c r="A69" s="131">
        <v>63</v>
      </c>
      <c r="B69" s="322"/>
      <c r="C69" s="223" t="s">
        <v>154</v>
      </c>
      <c r="D69" s="33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200"/>
    </row>
    <row r="70" spans="1:18" s="1" customFormat="1" ht="16.149999999999999" customHeight="1" thickBot="1">
      <c r="A70" s="131">
        <v>64</v>
      </c>
      <c r="B70" s="323"/>
      <c r="C70" s="224" t="s">
        <v>155</v>
      </c>
      <c r="D70" s="42">
        <v>1</v>
      </c>
      <c r="E70" s="40"/>
      <c r="F70" s="41"/>
      <c r="G70" s="42"/>
      <c r="H70" s="40"/>
      <c r="I70" s="41"/>
      <c r="J70" s="43"/>
      <c r="K70" s="44">
        <v>1</v>
      </c>
      <c r="L70" s="45"/>
      <c r="M70" s="46"/>
      <c r="N70" s="47"/>
      <c r="O70" s="45"/>
      <c r="P70" s="45"/>
      <c r="Q70" s="46"/>
      <c r="R70" s="200"/>
    </row>
    <row r="71" spans="1:18" s="1" customFormat="1" ht="16.149999999999999" customHeight="1" thickBot="1">
      <c r="A71" s="131">
        <v>65</v>
      </c>
      <c r="B71" s="318"/>
      <c r="C71" s="230" t="s">
        <v>156</v>
      </c>
      <c r="D71" s="231"/>
      <c r="E71" s="232">
        <v>1</v>
      </c>
      <c r="F71" s="233"/>
      <c r="G71" s="234"/>
      <c r="H71" s="232"/>
      <c r="I71" s="233"/>
      <c r="J71" s="235"/>
      <c r="K71" s="236"/>
      <c r="L71" s="237"/>
      <c r="M71" s="238"/>
      <c r="N71" s="171"/>
      <c r="O71" s="169"/>
      <c r="P71" s="169"/>
      <c r="Q71" s="170"/>
      <c r="R71" s="132"/>
    </row>
    <row r="72" spans="1:18" s="1" customFormat="1" ht="16.149999999999999" customHeight="1" thickBot="1">
      <c r="A72" s="131">
        <v>66</v>
      </c>
      <c r="B72" s="319"/>
      <c r="C72" s="218" t="s">
        <v>157</v>
      </c>
      <c r="D72" s="197"/>
      <c r="E72" s="226">
        <v>1</v>
      </c>
      <c r="F72" s="175"/>
      <c r="G72" s="173"/>
      <c r="H72" s="226"/>
      <c r="I72" s="175"/>
      <c r="J72" s="176"/>
      <c r="K72" s="177"/>
      <c r="L72" s="178"/>
      <c r="M72" s="179"/>
      <c r="N72" s="180"/>
      <c r="O72" s="178"/>
      <c r="P72" s="178"/>
      <c r="Q72" s="179"/>
      <c r="R72" s="132"/>
    </row>
    <row r="73" spans="1:18" s="1" customFormat="1" ht="16.149999999999999" customHeight="1" thickBot="1">
      <c r="A73" s="131">
        <v>67</v>
      </c>
      <c r="B73" s="319"/>
      <c r="C73" s="218"/>
      <c r="D73" s="197"/>
      <c r="E73" s="226"/>
      <c r="F73" s="175"/>
      <c r="G73" s="173"/>
      <c r="H73" s="226"/>
      <c r="I73" s="175"/>
      <c r="J73" s="176"/>
      <c r="K73" s="177"/>
      <c r="L73" s="178"/>
      <c r="M73" s="179"/>
      <c r="N73" s="180"/>
      <c r="O73" s="178"/>
      <c r="P73" s="178"/>
      <c r="Q73" s="179"/>
      <c r="R73" s="132"/>
    </row>
    <row r="74" spans="1:18" s="1" customFormat="1" ht="16.149999999999999" customHeight="1" thickBot="1">
      <c r="A74" s="131">
        <v>68</v>
      </c>
      <c r="B74" s="320"/>
      <c r="C74" s="219"/>
      <c r="D74" s="199"/>
      <c r="E74" s="227"/>
      <c r="F74" s="184"/>
      <c r="G74" s="182"/>
      <c r="H74" s="227"/>
      <c r="I74" s="184"/>
      <c r="J74" s="185"/>
      <c r="K74" s="186"/>
      <c r="L74" s="187"/>
      <c r="M74" s="188"/>
      <c r="N74" s="189"/>
      <c r="O74" s="187"/>
      <c r="P74" s="187"/>
      <c r="Q74" s="188"/>
      <c r="R74" s="132"/>
    </row>
    <row r="75" spans="1:18" s="1" customFormat="1" ht="16.149999999999999" customHeight="1" thickBot="1">
      <c r="A75" s="131">
        <v>69</v>
      </c>
      <c r="B75" s="321" t="s">
        <v>161</v>
      </c>
      <c r="C75" s="222" t="s">
        <v>152</v>
      </c>
      <c r="D75" s="52">
        <v>1</v>
      </c>
      <c r="E75" s="50"/>
      <c r="F75" s="51"/>
      <c r="G75" s="52"/>
      <c r="H75" s="50"/>
      <c r="I75" s="51"/>
      <c r="J75" s="133"/>
      <c r="K75" s="54">
        <v>1</v>
      </c>
      <c r="L75" s="55"/>
      <c r="M75" s="56"/>
      <c r="N75" s="57"/>
      <c r="O75" s="55"/>
      <c r="P75" s="55"/>
      <c r="Q75" s="56"/>
      <c r="R75" s="200"/>
    </row>
    <row r="76" spans="1:18" s="1" customFormat="1" ht="16.149999999999999" customHeight="1" thickBot="1">
      <c r="A76" s="131">
        <v>70</v>
      </c>
      <c r="B76" s="322"/>
      <c r="C76" s="223" t="s">
        <v>153</v>
      </c>
      <c r="D76" s="33"/>
      <c r="E76" s="31">
        <v>1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200"/>
    </row>
    <row r="77" spans="1:18" s="1" customFormat="1" ht="16.149999999999999" customHeight="1" thickBot="1">
      <c r="A77" s="131">
        <v>71</v>
      </c>
      <c r="B77" s="322"/>
      <c r="C77" s="223" t="s">
        <v>154</v>
      </c>
      <c r="D77" s="33"/>
      <c r="E77" s="31">
        <v>1</v>
      </c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200"/>
    </row>
    <row r="78" spans="1:18" s="1" customFormat="1" ht="16.149999999999999" customHeight="1" thickBot="1">
      <c r="A78" s="131">
        <v>72</v>
      </c>
      <c r="B78" s="323"/>
      <c r="C78" s="224" t="s">
        <v>155</v>
      </c>
      <c r="D78" s="42">
        <v>1</v>
      </c>
      <c r="E78" s="40"/>
      <c r="F78" s="41"/>
      <c r="G78" s="42"/>
      <c r="H78" s="40"/>
      <c r="I78" s="41"/>
      <c r="J78" s="43"/>
      <c r="K78" s="44">
        <v>1</v>
      </c>
      <c r="L78" s="45"/>
      <c r="M78" s="46"/>
      <c r="N78" s="47"/>
      <c r="O78" s="45"/>
      <c r="P78" s="45"/>
      <c r="Q78" s="46"/>
      <c r="R78" s="200"/>
    </row>
    <row r="79" spans="1:18" s="1" customFormat="1" ht="16.149999999999999" customHeight="1" thickBot="1">
      <c r="A79" s="131">
        <v>73</v>
      </c>
      <c r="B79" s="318"/>
      <c r="C79" s="230" t="s">
        <v>156</v>
      </c>
      <c r="D79" s="231"/>
      <c r="E79" s="232">
        <v>1</v>
      </c>
      <c r="F79" s="233"/>
      <c r="G79" s="234"/>
      <c r="H79" s="232"/>
      <c r="I79" s="233"/>
      <c r="J79" s="235"/>
      <c r="K79" s="236"/>
      <c r="L79" s="237"/>
      <c r="M79" s="238"/>
      <c r="N79" s="171"/>
      <c r="O79" s="169"/>
      <c r="P79" s="169"/>
      <c r="Q79" s="170"/>
      <c r="R79" s="132"/>
    </row>
    <row r="80" spans="1:18" s="1" customFormat="1" ht="16.149999999999999" customHeight="1" thickBot="1">
      <c r="A80" s="131">
        <v>74</v>
      </c>
      <c r="B80" s="319"/>
      <c r="C80" s="218" t="s">
        <v>157</v>
      </c>
      <c r="D80" s="197"/>
      <c r="E80" s="226">
        <v>1</v>
      </c>
      <c r="F80" s="175"/>
      <c r="G80" s="173"/>
      <c r="H80" s="226"/>
      <c r="I80" s="175"/>
      <c r="J80" s="176"/>
      <c r="K80" s="177"/>
      <c r="L80" s="178"/>
      <c r="M80" s="179"/>
      <c r="N80" s="180"/>
      <c r="O80" s="178"/>
      <c r="P80" s="178"/>
      <c r="Q80" s="179"/>
      <c r="R80" s="132"/>
    </row>
    <row r="81" spans="1:18" s="1" customFormat="1" ht="16.149999999999999" customHeight="1" thickBot="1">
      <c r="A81" s="131">
        <v>75</v>
      </c>
      <c r="B81" s="319"/>
      <c r="C81" s="218"/>
      <c r="D81" s="197"/>
      <c r="E81" s="226"/>
      <c r="F81" s="175"/>
      <c r="G81" s="173"/>
      <c r="H81" s="226"/>
      <c r="I81" s="175"/>
      <c r="J81" s="176"/>
      <c r="K81" s="177"/>
      <c r="L81" s="178"/>
      <c r="M81" s="179"/>
      <c r="N81" s="180"/>
      <c r="O81" s="178"/>
      <c r="P81" s="178"/>
      <c r="Q81" s="179"/>
      <c r="R81" s="132"/>
    </row>
    <row r="82" spans="1:18" s="1" customFormat="1" ht="16.149999999999999" customHeight="1" thickBot="1">
      <c r="A82" s="131">
        <v>76</v>
      </c>
      <c r="B82" s="320"/>
      <c r="C82" s="219"/>
      <c r="D82" s="199"/>
      <c r="E82" s="227"/>
      <c r="F82" s="184"/>
      <c r="G82" s="182"/>
      <c r="H82" s="227"/>
      <c r="I82" s="184"/>
      <c r="J82" s="185"/>
      <c r="K82" s="186"/>
      <c r="L82" s="187"/>
      <c r="M82" s="188"/>
      <c r="N82" s="189"/>
      <c r="O82" s="187"/>
      <c r="P82" s="187"/>
      <c r="Q82" s="188"/>
      <c r="R82" s="132"/>
    </row>
    <row r="83" spans="1:18" s="1" customFormat="1" ht="16.149999999999999" customHeight="1" thickBot="1">
      <c r="A83" s="131">
        <v>77</v>
      </c>
      <c r="B83" s="321" t="s">
        <v>162</v>
      </c>
      <c r="C83" s="222" t="s">
        <v>90</v>
      </c>
      <c r="D83" s="52"/>
      <c r="E83" s="50"/>
      <c r="F83" s="51">
        <v>1</v>
      </c>
      <c r="G83" s="52"/>
      <c r="H83" s="50">
        <v>1</v>
      </c>
      <c r="I83" s="51"/>
      <c r="J83" s="133" t="s">
        <v>97</v>
      </c>
      <c r="K83" s="54">
        <v>1</v>
      </c>
      <c r="L83" s="55"/>
      <c r="M83" s="56"/>
      <c r="N83" s="57"/>
      <c r="O83" s="55"/>
      <c r="P83" s="55"/>
      <c r="Q83" s="56"/>
      <c r="R83" s="200"/>
    </row>
    <row r="84" spans="1:18" s="1" customFormat="1" ht="16.149999999999999" customHeight="1" thickBot="1">
      <c r="A84" s="131">
        <v>78</v>
      </c>
      <c r="B84" s="322"/>
      <c r="C84" s="223" t="s">
        <v>92</v>
      </c>
      <c r="D84" s="33"/>
      <c r="E84" s="31"/>
      <c r="F84" s="32"/>
      <c r="G84" s="33"/>
      <c r="H84" s="31"/>
      <c r="I84" s="32"/>
      <c r="J84" s="34" t="s">
        <v>98</v>
      </c>
      <c r="K84" s="35">
        <v>1</v>
      </c>
      <c r="L84" s="36"/>
      <c r="M84" s="37"/>
      <c r="N84" s="38"/>
      <c r="O84" s="36"/>
      <c r="P84" s="36"/>
      <c r="Q84" s="37"/>
      <c r="R84" s="200"/>
    </row>
    <row r="85" spans="1:18" s="1" customFormat="1" ht="16.149999999999999" customHeight="1" thickBot="1">
      <c r="A85" s="131">
        <v>79</v>
      </c>
      <c r="B85" s="322"/>
      <c r="C85" s="223" t="s">
        <v>94</v>
      </c>
      <c r="D85" s="33"/>
      <c r="E85" s="31"/>
      <c r="F85" s="32"/>
      <c r="G85" s="33"/>
      <c r="H85" s="31"/>
      <c r="I85" s="32"/>
      <c r="J85" s="34" t="s">
        <v>99</v>
      </c>
      <c r="K85" s="35">
        <v>1</v>
      </c>
      <c r="L85" s="36"/>
      <c r="M85" s="37"/>
      <c r="N85" s="38"/>
      <c r="O85" s="36"/>
      <c r="P85" s="36"/>
      <c r="Q85" s="37"/>
      <c r="R85" s="200"/>
    </row>
    <row r="86" spans="1:18" s="1" customFormat="1" ht="16.149999999999999" customHeight="1" thickBot="1">
      <c r="A86" s="131">
        <v>80</v>
      </c>
      <c r="B86" s="323"/>
      <c r="C86" s="224" t="s">
        <v>96</v>
      </c>
      <c r="D86" s="42"/>
      <c r="E86" s="40"/>
      <c r="F86" s="41">
        <v>1</v>
      </c>
      <c r="G86" s="42"/>
      <c r="H86" s="40">
        <v>1</v>
      </c>
      <c r="I86" s="41"/>
      <c r="J86" s="43" t="s">
        <v>100</v>
      </c>
      <c r="K86" s="44">
        <v>1</v>
      </c>
      <c r="L86" s="45"/>
      <c r="M86" s="46"/>
      <c r="N86" s="47"/>
      <c r="O86" s="45"/>
      <c r="P86" s="45"/>
      <c r="Q86" s="46"/>
      <c r="R86" s="200"/>
    </row>
    <row r="87" spans="1:18" s="1" customFormat="1" ht="16.149999999999999" customHeight="1" thickBot="1">
      <c r="A87" s="131">
        <v>81</v>
      </c>
      <c r="B87" s="324" t="s">
        <v>163</v>
      </c>
      <c r="C87" s="217" t="s">
        <v>90</v>
      </c>
      <c r="D87" s="164"/>
      <c r="E87" s="225"/>
      <c r="F87" s="166">
        <v>1</v>
      </c>
      <c r="G87" s="164"/>
      <c r="H87" s="225">
        <v>1</v>
      </c>
      <c r="I87" s="166"/>
      <c r="J87" s="167" t="s">
        <v>97</v>
      </c>
      <c r="K87" s="168">
        <v>1</v>
      </c>
      <c r="L87" s="237"/>
      <c r="M87" s="238"/>
      <c r="N87" s="171"/>
      <c r="O87" s="169"/>
      <c r="P87" s="169"/>
      <c r="Q87" s="170"/>
      <c r="R87" s="132"/>
    </row>
    <row r="88" spans="1:18" s="1" customFormat="1" ht="16.149999999999999" customHeight="1" thickBot="1">
      <c r="A88" s="131">
        <v>82</v>
      </c>
      <c r="B88" s="325"/>
      <c r="C88" s="218" t="s">
        <v>92</v>
      </c>
      <c r="D88" s="173"/>
      <c r="E88" s="226"/>
      <c r="F88" s="175"/>
      <c r="G88" s="173"/>
      <c r="H88" s="226"/>
      <c r="I88" s="175"/>
      <c r="J88" s="176" t="s">
        <v>98</v>
      </c>
      <c r="K88" s="177">
        <v>1</v>
      </c>
      <c r="L88" s="178"/>
      <c r="M88" s="179"/>
      <c r="N88" s="180"/>
      <c r="O88" s="178"/>
      <c r="P88" s="178"/>
      <c r="Q88" s="179"/>
      <c r="R88" s="132"/>
    </row>
    <row r="89" spans="1:18" s="1" customFormat="1" ht="16.149999999999999" customHeight="1" thickBot="1">
      <c r="A89" s="131">
        <v>83</v>
      </c>
      <c r="B89" s="325"/>
      <c r="C89" s="218" t="s">
        <v>94</v>
      </c>
      <c r="D89" s="173"/>
      <c r="E89" s="226"/>
      <c r="F89" s="175"/>
      <c r="G89" s="173"/>
      <c r="H89" s="226"/>
      <c r="I89" s="175"/>
      <c r="J89" s="176" t="s">
        <v>99</v>
      </c>
      <c r="K89" s="177">
        <v>1</v>
      </c>
      <c r="L89" s="178"/>
      <c r="M89" s="179"/>
      <c r="N89" s="180"/>
      <c r="O89" s="178"/>
      <c r="P89" s="178"/>
      <c r="Q89" s="179"/>
      <c r="R89" s="132"/>
    </row>
    <row r="90" spans="1:18" s="1" customFormat="1" ht="16.149999999999999" customHeight="1" thickBot="1">
      <c r="A90" s="131">
        <v>84</v>
      </c>
      <c r="B90" s="326"/>
      <c r="C90" s="219" t="s">
        <v>96</v>
      </c>
      <c r="D90" s="182"/>
      <c r="E90" s="227"/>
      <c r="F90" s="184">
        <v>1</v>
      </c>
      <c r="G90" s="182"/>
      <c r="H90" s="227">
        <v>1</v>
      </c>
      <c r="I90" s="184"/>
      <c r="J90" s="185" t="s">
        <v>100</v>
      </c>
      <c r="K90" s="186">
        <v>1</v>
      </c>
      <c r="L90" s="187"/>
      <c r="M90" s="188"/>
      <c r="N90" s="189"/>
      <c r="O90" s="187"/>
      <c r="P90" s="187"/>
      <c r="Q90" s="188"/>
      <c r="R90" s="132"/>
    </row>
    <row r="91" spans="1:18" s="1" customFormat="1" ht="16.149999999999999" customHeight="1" thickBot="1">
      <c r="A91" s="131">
        <v>85</v>
      </c>
      <c r="B91" s="321" t="s">
        <v>164</v>
      </c>
      <c r="C91" s="222" t="s">
        <v>90</v>
      </c>
      <c r="D91" s="52"/>
      <c r="E91" s="50"/>
      <c r="F91" s="51">
        <v>1</v>
      </c>
      <c r="G91" s="52"/>
      <c r="H91" s="50">
        <v>1</v>
      </c>
      <c r="I91" s="51"/>
      <c r="J91" s="133" t="s">
        <v>97</v>
      </c>
      <c r="K91" s="54">
        <v>1</v>
      </c>
      <c r="L91" s="191"/>
      <c r="M91" s="192"/>
      <c r="N91" s="193"/>
      <c r="O91" s="191"/>
      <c r="P91" s="191"/>
      <c r="Q91" s="192"/>
      <c r="R91" s="132"/>
    </row>
    <row r="92" spans="1:18" s="1" customFormat="1" ht="16.149999999999999" customHeight="1" thickBot="1">
      <c r="A92" s="131">
        <v>86</v>
      </c>
      <c r="B92" s="322"/>
      <c r="C92" s="223" t="s">
        <v>92</v>
      </c>
      <c r="D92" s="33"/>
      <c r="E92" s="31"/>
      <c r="F92" s="32"/>
      <c r="G92" s="33"/>
      <c r="H92" s="31"/>
      <c r="I92" s="32"/>
      <c r="J92" s="34" t="s">
        <v>98</v>
      </c>
      <c r="K92" s="35">
        <v>1</v>
      </c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322"/>
      <c r="C93" s="223" t="s">
        <v>94</v>
      </c>
      <c r="D93" s="33"/>
      <c r="E93" s="31"/>
      <c r="F93" s="32"/>
      <c r="G93" s="33"/>
      <c r="H93" s="31"/>
      <c r="I93" s="32"/>
      <c r="J93" s="34" t="s">
        <v>99</v>
      </c>
      <c r="K93" s="35">
        <v>1</v>
      </c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323"/>
      <c r="C94" s="224" t="s">
        <v>96</v>
      </c>
      <c r="D94" s="42"/>
      <c r="E94" s="40"/>
      <c r="F94" s="41">
        <v>1</v>
      </c>
      <c r="G94" s="42"/>
      <c r="H94" s="40">
        <v>1</v>
      </c>
      <c r="I94" s="41"/>
      <c r="J94" s="43" t="s">
        <v>100</v>
      </c>
      <c r="K94" s="44">
        <v>1</v>
      </c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324" t="s">
        <v>165</v>
      </c>
      <c r="C95" s="194" t="s">
        <v>90</v>
      </c>
      <c r="D95" s="164"/>
      <c r="E95" s="211"/>
      <c r="F95" s="166">
        <v>1</v>
      </c>
      <c r="G95" s="164"/>
      <c r="H95" s="211">
        <v>1</v>
      </c>
      <c r="I95" s="166"/>
      <c r="J95" s="167" t="s">
        <v>97</v>
      </c>
      <c r="K95" s="168">
        <v>1</v>
      </c>
      <c r="L95" s="140"/>
      <c r="M95" s="141"/>
      <c r="N95" s="142"/>
      <c r="O95" s="140"/>
      <c r="P95" s="140"/>
      <c r="Q95" s="141"/>
      <c r="R95" s="132"/>
    </row>
    <row r="96" spans="1:18" s="1" customFormat="1" ht="16.149999999999999" customHeight="1" thickBot="1">
      <c r="A96" s="131">
        <v>90</v>
      </c>
      <c r="B96" s="325"/>
      <c r="C96" s="196" t="s">
        <v>92</v>
      </c>
      <c r="D96" s="173"/>
      <c r="E96" s="212"/>
      <c r="F96" s="175"/>
      <c r="G96" s="173"/>
      <c r="H96" s="212"/>
      <c r="I96" s="175"/>
      <c r="J96" s="176" t="s">
        <v>98</v>
      </c>
      <c r="K96" s="177">
        <v>1</v>
      </c>
      <c r="L96" s="149"/>
      <c r="M96" s="150"/>
      <c r="N96" s="151"/>
      <c r="O96" s="149"/>
      <c r="P96" s="149"/>
      <c r="Q96" s="150"/>
      <c r="R96" s="132"/>
    </row>
    <row r="97" spans="1:18" s="1" customFormat="1" ht="16.149999999999999" customHeight="1" thickBot="1">
      <c r="A97" s="131">
        <v>91</v>
      </c>
      <c r="B97" s="325"/>
      <c r="C97" s="196" t="s">
        <v>94</v>
      </c>
      <c r="D97" s="173"/>
      <c r="E97" s="212"/>
      <c r="F97" s="175"/>
      <c r="G97" s="173"/>
      <c r="H97" s="212"/>
      <c r="I97" s="175"/>
      <c r="J97" s="176" t="s">
        <v>99</v>
      </c>
      <c r="K97" s="177">
        <v>1</v>
      </c>
      <c r="L97" s="149"/>
      <c r="M97" s="150"/>
      <c r="N97" s="151"/>
      <c r="O97" s="149"/>
      <c r="P97" s="149"/>
      <c r="Q97" s="150"/>
      <c r="R97" s="132"/>
    </row>
    <row r="98" spans="1:18" s="1" customFormat="1" ht="16.149999999999999" customHeight="1" thickBot="1">
      <c r="A98" s="131">
        <v>92</v>
      </c>
      <c r="B98" s="326"/>
      <c r="C98" s="198" t="s">
        <v>96</v>
      </c>
      <c r="D98" s="182"/>
      <c r="E98" s="213"/>
      <c r="F98" s="184">
        <v>1</v>
      </c>
      <c r="G98" s="182"/>
      <c r="H98" s="213">
        <v>1</v>
      </c>
      <c r="I98" s="184"/>
      <c r="J98" s="185" t="s">
        <v>100</v>
      </c>
      <c r="K98" s="186">
        <v>1</v>
      </c>
      <c r="L98" s="159"/>
      <c r="M98" s="160"/>
      <c r="N98" s="161"/>
      <c r="O98" s="159"/>
      <c r="P98" s="159"/>
      <c r="Q98" s="160"/>
      <c r="R98" s="132"/>
    </row>
    <row r="99" spans="1:18" s="1" customFormat="1" ht="16.149999999999999" customHeight="1" thickBot="1">
      <c r="A99" s="131">
        <v>93</v>
      </c>
      <c r="B99" s="321" t="s">
        <v>166</v>
      </c>
      <c r="C99" s="222" t="s">
        <v>90</v>
      </c>
      <c r="D99" s="52"/>
      <c r="E99" s="50"/>
      <c r="F99" s="51">
        <v>1</v>
      </c>
      <c r="G99" s="52"/>
      <c r="H99" s="50">
        <v>1</v>
      </c>
      <c r="I99" s="51"/>
      <c r="J99" s="133" t="s">
        <v>97</v>
      </c>
      <c r="K99" s="54"/>
      <c r="L99" s="55">
        <v>1</v>
      </c>
      <c r="M99" s="56"/>
      <c r="N99" s="57"/>
      <c r="O99" s="55"/>
      <c r="P99" s="55"/>
      <c r="Q99" s="56"/>
      <c r="R99" s="132"/>
    </row>
    <row r="100" spans="1:18" s="1" customFormat="1" ht="16.149999999999999" customHeight="1" thickBot="1">
      <c r="A100" s="131">
        <v>94</v>
      </c>
      <c r="B100" s="322"/>
      <c r="C100" s="223" t="s">
        <v>92</v>
      </c>
      <c r="D100" s="33"/>
      <c r="E100" s="31"/>
      <c r="F100" s="32"/>
      <c r="G100" s="33"/>
      <c r="H100" s="31"/>
      <c r="I100" s="32"/>
      <c r="J100" s="34" t="s">
        <v>98</v>
      </c>
      <c r="K100" s="35"/>
      <c r="L100" s="36">
        <v>1</v>
      </c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322"/>
      <c r="C101" s="223" t="s">
        <v>94</v>
      </c>
      <c r="D101" s="33"/>
      <c r="E101" s="31"/>
      <c r="F101" s="32"/>
      <c r="G101" s="33"/>
      <c r="H101" s="31"/>
      <c r="I101" s="32"/>
      <c r="J101" s="34" t="s">
        <v>99</v>
      </c>
      <c r="K101" s="35"/>
      <c r="L101" s="36">
        <v>1</v>
      </c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323"/>
      <c r="C102" s="224" t="s">
        <v>96</v>
      </c>
      <c r="D102" s="42"/>
      <c r="E102" s="40"/>
      <c r="F102" s="41">
        <v>1</v>
      </c>
      <c r="G102" s="42"/>
      <c r="H102" s="40">
        <v>1</v>
      </c>
      <c r="I102" s="41"/>
      <c r="J102" s="43" t="s">
        <v>100</v>
      </c>
      <c r="K102" s="44">
        <v>1</v>
      </c>
      <c r="L102" s="45"/>
      <c r="M102" s="46"/>
      <c r="N102" s="47"/>
      <c r="O102" s="45"/>
      <c r="P102" s="45"/>
      <c r="Q102" s="46"/>
      <c r="R102" s="132"/>
    </row>
    <row r="103" spans="1:18" s="1" customFormat="1" ht="16.149999999999999" customHeight="1" thickBot="1">
      <c r="A103" s="131">
        <v>97</v>
      </c>
      <c r="B103" s="357"/>
      <c r="C103" s="194"/>
      <c r="D103" s="195"/>
      <c r="E103" s="211"/>
      <c r="F103" s="166"/>
      <c r="G103" s="164"/>
      <c r="H103" s="211"/>
      <c r="I103" s="166"/>
      <c r="J103" s="167"/>
      <c r="K103" s="168"/>
      <c r="L103" s="169"/>
      <c r="M103" s="170"/>
      <c r="N103" s="171"/>
      <c r="O103" s="169"/>
      <c r="P103" s="169"/>
      <c r="Q103" s="170"/>
      <c r="R103" s="132"/>
    </row>
    <row r="104" spans="1:18" s="1" customFormat="1" ht="16.149999999999999" customHeight="1" thickBot="1">
      <c r="A104" s="131">
        <v>98</v>
      </c>
      <c r="B104" s="319"/>
      <c r="C104" s="196"/>
      <c r="D104" s="197"/>
      <c r="E104" s="212"/>
      <c r="F104" s="175"/>
      <c r="G104" s="173"/>
      <c r="H104" s="212"/>
      <c r="I104" s="175"/>
      <c r="J104" s="176"/>
      <c r="K104" s="177"/>
      <c r="L104" s="178"/>
      <c r="M104" s="179"/>
      <c r="N104" s="180"/>
      <c r="O104" s="178"/>
      <c r="P104" s="178"/>
      <c r="Q104" s="179"/>
      <c r="R104" s="132"/>
    </row>
    <row r="105" spans="1:18" s="1" customFormat="1" ht="16.149999999999999" customHeight="1" thickBot="1">
      <c r="A105" s="131">
        <v>99</v>
      </c>
      <c r="B105" s="319"/>
      <c r="C105" s="196"/>
      <c r="D105" s="197"/>
      <c r="E105" s="212"/>
      <c r="F105" s="175"/>
      <c r="G105" s="173"/>
      <c r="H105" s="212"/>
      <c r="I105" s="175"/>
      <c r="J105" s="176"/>
      <c r="K105" s="177"/>
      <c r="L105" s="178"/>
      <c r="M105" s="179"/>
      <c r="N105" s="180"/>
      <c r="O105" s="178"/>
      <c r="P105" s="178"/>
      <c r="Q105" s="179"/>
      <c r="R105" s="132"/>
    </row>
    <row r="106" spans="1:18" s="1" customFormat="1" ht="16.149999999999999" customHeight="1" thickBot="1">
      <c r="A106" s="131">
        <v>100</v>
      </c>
      <c r="B106" s="320"/>
      <c r="C106" s="198"/>
      <c r="D106" s="199"/>
      <c r="E106" s="213"/>
      <c r="F106" s="184"/>
      <c r="G106" s="182"/>
      <c r="H106" s="213"/>
      <c r="I106" s="184"/>
      <c r="J106" s="185"/>
      <c r="K106" s="186"/>
      <c r="L106" s="187"/>
      <c r="M106" s="188"/>
      <c r="N106" s="189"/>
      <c r="O106" s="187"/>
      <c r="P106" s="187"/>
      <c r="Q106" s="188"/>
      <c r="R106" s="132"/>
    </row>
    <row r="107" spans="1:18" ht="15.75" customHeight="1" thickBot="1">
      <c r="A107" s="131">
        <v>101</v>
      </c>
      <c r="B107" s="312" t="s">
        <v>119</v>
      </c>
      <c r="C107" s="113" t="s">
        <v>115</v>
      </c>
      <c r="D107" s="49">
        <v>1</v>
      </c>
      <c r="E107" s="50"/>
      <c r="F107" s="51"/>
      <c r="G107" s="52"/>
      <c r="H107" s="50"/>
      <c r="I107" s="51"/>
      <c r="J107" s="113" t="s">
        <v>115</v>
      </c>
      <c r="K107" s="168">
        <v>1</v>
      </c>
      <c r="L107" s="169"/>
      <c r="M107" s="170"/>
      <c r="N107" s="171"/>
      <c r="O107" s="169"/>
      <c r="P107" s="169"/>
      <c r="Q107" s="170"/>
    </row>
    <row r="108" spans="1:18" ht="15.75" customHeight="1" thickBot="1">
      <c r="A108" s="131">
        <v>102</v>
      </c>
      <c r="B108" s="313"/>
      <c r="C108" s="114" t="s">
        <v>116</v>
      </c>
      <c r="D108" s="30">
        <v>1</v>
      </c>
      <c r="E108" s="31"/>
      <c r="F108" s="32"/>
      <c r="G108" s="33"/>
      <c r="H108" s="31"/>
      <c r="I108" s="32"/>
      <c r="J108" s="114" t="s">
        <v>116</v>
      </c>
      <c r="K108" s="177">
        <v>1</v>
      </c>
      <c r="L108" s="178"/>
      <c r="M108" s="179"/>
      <c r="N108" s="180"/>
      <c r="O108" s="178"/>
      <c r="P108" s="178"/>
      <c r="Q108" s="179"/>
    </row>
    <row r="109" spans="1:18" ht="15.75" customHeight="1" thickBot="1">
      <c r="A109" s="131">
        <v>103</v>
      </c>
      <c r="B109" s="313"/>
      <c r="C109" s="114" t="s">
        <v>117</v>
      </c>
      <c r="D109" s="30">
        <v>1</v>
      </c>
      <c r="E109" s="31"/>
      <c r="F109" s="32"/>
      <c r="G109" s="33"/>
      <c r="H109" s="31"/>
      <c r="I109" s="32"/>
      <c r="J109" s="114" t="s">
        <v>117</v>
      </c>
      <c r="K109" s="177">
        <v>1</v>
      </c>
      <c r="L109" s="178"/>
      <c r="M109" s="179"/>
      <c r="N109" s="180"/>
      <c r="O109" s="178"/>
      <c r="P109" s="178"/>
      <c r="Q109" s="179"/>
    </row>
    <row r="110" spans="1:18" ht="15.75" customHeight="1" thickBot="1">
      <c r="A110" s="131">
        <v>104</v>
      </c>
      <c r="B110" s="314"/>
      <c r="C110" s="115" t="s">
        <v>149</v>
      </c>
      <c r="D110" s="39">
        <v>1</v>
      </c>
      <c r="E110" s="40"/>
      <c r="F110" s="41"/>
      <c r="G110" s="42"/>
      <c r="H110" s="40"/>
      <c r="I110" s="41"/>
      <c r="J110" s="43" t="s">
        <v>149</v>
      </c>
      <c r="K110" s="186">
        <v>1</v>
      </c>
      <c r="L110" s="187"/>
      <c r="M110" s="188"/>
      <c r="N110" s="189"/>
      <c r="O110" s="187"/>
      <c r="P110" s="187"/>
      <c r="Q110" s="188"/>
    </row>
    <row r="111" spans="1:18" s="1" customFormat="1" ht="16.149999999999999" customHeight="1" thickBot="1">
      <c r="A111" s="131">
        <v>105</v>
      </c>
      <c r="B111" s="354"/>
      <c r="C111" s="217" t="s">
        <v>150</v>
      </c>
      <c r="D111" s="195">
        <v>1</v>
      </c>
      <c r="E111" s="225"/>
      <c r="F111" s="166"/>
      <c r="G111" s="164"/>
      <c r="H111" s="225"/>
      <c r="I111" s="166"/>
      <c r="J111" s="220" t="s">
        <v>150</v>
      </c>
      <c r="K111" s="168">
        <v>1</v>
      </c>
      <c r="L111" s="169"/>
      <c r="M111" s="170"/>
      <c r="N111" s="171"/>
      <c r="O111" s="169"/>
      <c r="P111" s="169"/>
      <c r="Q111" s="170"/>
      <c r="R111" s="132"/>
    </row>
    <row r="112" spans="1:18" s="1" customFormat="1" ht="16.149999999999999" customHeight="1" thickBot="1">
      <c r="A112" s="131">
        <v>106</v>
      </c>
      <c r="B112" s="355"/>
      <c r="C112" s="218" t="s">
        <v>118</v>
      </c>
      <c r="D112" s="197">
        <v>1</v>
      </c>
      <c r="E112" s="226"/>
      <c r="F112" s="175"/>
      <c r="G112" s="173"/>
      <c r="H112" s="226"/>
      <c r="I112" s="175"/>
      <c r="J112" s="221"/>
      <c r="K112" s="177"/>
      <c r="L112" s="178"/>
      <c r="M112" s="179"/>
      <c r="N112" s="180"/>
      <c r="O112" s="178"/>
      <c r="P112" s="178"/>
      <c r="Q112" s="179"/>
      <c r="R112" s="132"/>
    </row>
    <row r="113" spans="1:18" s="1" customFormat="1" ht="16.149999999999999" customHeight="1" thickBot="1">
      <c r="A113" s="131">
        <v>107</v>
      </c>
      <c r="B113" s="355"/>
      <c r="C113" s="218"/>
      <c r="D113" s="197"/>
      <c r="E113" s="226"/>
      <c r="F113" s="175"/>
      <c r="G113" s="173"/>
      <c r="H113" s="226"/>
      <c r="I113" s="175"/>
      <c r="J113" s="221"/>
      <c r="K113" s="177"/>
      <c r="L113" s="178"/>
      <c r="M113" s="179"/>
      <c r="N113" s="180"/>
      <c r="O113" s="178"/>
      <c r="P113" s="178"/>
      <c r="Q113" s="179"/>
      <c r="R113" s="132"/>
    </row>
    <row r="114" spans="1:18" s="1" customFormat="1" ht="16.149999999999999" customHeight="1" thickBot="1">
      <c r="A114" s="131">
        <v>108</v>
      </c>
      <c r="B114" s="356"/>
      <c r="C114" s="219"/>
      <c r="D114" s="199"/>
      <c r="E114" s="227"/>
      <c r="F114" s="184"/>
      <c r="G114" s="182"/>
      <c r="H114" s="227"/>
      <c r="I114" s="184"/>
      <c r="J114" s="185"/>
      <c r="K114" s="186"/>
      <c r="L114" s="187"/>
      <c r="M114" s="188"/>
      <c r="N114" s="189"/>
      <c r="O114" s="187"/>
      <c r="P114" s="187"/>
      <c r="Q114" s="188"/>
      <c r="R114" s="132"/>
    </row>
    <row r="115" spans="1:18" s="1" customFormat="1" ht="16.149999999999999" customHeight="1">
      <c r="A115" s="358" t="s">
        <v>4</v>
      </c>
      <c r="B115" s="359"/>
      <c r="C115" s="201">
        <f>SUM(D115:F115)</f>
        <v>58</v>
      </c>
      <c r="D115" s="11">
        <f t="shared" ref="D115:I115" si="0">SUM(D7:D114)</f>
        <v>21</v>
      </c>
      <c r="E115" s="12">
        <f t="shared" si="0"/>
        <v>22</v>
      </c>
      <c r="F115" s="13">
        <f t="shared" si="0"/>
        <v>15</v>
      </c>
      <c r="G115" s="101">
        <f t="shared" si="0"/>
        <v>5</v>
      </c>
      <c r="H115" s="12">
        <f t="shared" si="0"/>
        <v>10</v>
      </c>
      <c r="I115" s="13">
        <f t="shared" si="0"/>
        <v>0</v>
      </c>
      <c r="J115" s="10">
        <f>SUM(K115:M115)</f>
        <v>38</v>
      </c>
      <c r="K115" s="11">
        <f t="shared" ref="K115:Q115" si="1">SUM(K7:K114)</f>
        <v>34</v>
      </c>
      <c r="L115" s="12">
        <f t="shared" si="1"/>
        <v>3</v>
      </c>
      <c r="M115" s="13">
        <f t="shared" si="1"/>
        <v>1</v>
      </c>
      <c r="N115" s="101">
        <f t="shared" si="1"/>
        <v>0</v>
      </c>
      <c r="O115" s="12">
        <f t="shared" si="1"/>
        <v>0</v>
      </c>
      <c r="P115" s="12">
        <f t="shared" si="1"/>
        <v>1</v>
      </c>
      <c r="Q115" s="13">
        <f t="shared" si="1"/>
        <v>0</v>
      </c>
      <c r="R115" s="4"/>
    </row>
    <row r="116" spans="1:18" s="1" customFormat="1" ht="16.149999999999999" customHeight="1" thickBot="1">
      <c r="A116" s="376"/>
      <c r="B116" s="377"/>
      <c r="C116" s="202"/>
      <c r="D116" s="203">
        <f>D115/C115</f>
        <v>0.36206896551724138</v>
      </c>
      <c r="E116" s="204">
        <f>E115/C115</f>
        <v>0.37931034482758619</v>
      </c>
      <c r="F116" s="205">
        <f>F115/C115</f>
        <v>0.25862068965517243</v>
      </c>
      <c r="G116" s="97"/>
      <c r="H116" s="28"/>
      <c r="I116" s="29"/>
      <c r="J116" s="26"/>
      <c r="K116" s="203">
        <f>K115/J115</f>
        <v>0.89473684210526316</v>
      </c>
      <c r="L116" s="204">
        <f>L115/J115</f>
        <v>7.8947368421052627E-2</v>
      </c>
      <c r="M116" s="205">
        <f>M115/J115</f>
        <v>2.6315789473684209E-2</v>
      </c>
      <c r="N116" s="97"/>
      <c r="O116" s="28"/>
      <c r="P116" s="28"/>
      <c r="Q116" s="29"/>
      <c r="R116" s="4"/>
    </row>
    <row r="117" spans="1:18" s="1" customFormat="1" ht="16.149999999999999" customHeight="1" thickBot="1">
      <c r="J117" s="132"/>
    </row>
    <row r="118" spans="1:18" ht="16.149999999999999" customHeight="1" thickBot="1">
      <c r="A118" s="333" t="s">
        <v>45</v>
      </c>
      <c r="B118" s="298"/>
      <c r="C118" s="298"/>
      <c r="D118" s="298"/>
      <c r="E118" s="298"/>
      <c r="F118" s="298"/>
      <c r="G118" s="298"/>
      <c r="H118" s="298"/>
      <c r="I118" s="298"/>
      <c r="J118" s="338" t="s">
        <v>105</v>
      </c>
      <c r="K118" s="367"/>
      <c r="L118" s="367"/>
      <c r="M118" s="367"/>
      <c r="N118" s="367"/>
      <c r="O118" s="367"/>
      <c r="P118" s="367"/>
      <c r="Q118" s="369"/>
    </row>
    <row r="119" spans="1:18" ht="16.149999999999999" customHeight="1">
      <c r="A119" s="328" t="s">
        <v>121</v>
      </c>
      <c r="B119" s="297" t="s">
        <v>108</v>
      </c>
      <c r="C119" s="299"/>
      <c r="D119" s="330" t="s">
        <v>124</v>
      </c>
      <c r="E119" s="330" t="s">
        <v>3</v>
      </c>
      <c r="F119" s="330" t="s">
        <v>7</v>
      </c>
      <c r="G119" s="330" t="s">
        <v>8</v>
      </c>
      <c r="H119" s="330"/>
      <c r="I119" s="332"/>
      <c r="J119" s="338" t="s">
        <v>107</v>
      </c>
      <c r="K119" s="297" t="s">
        <v>108</v>
      </c>
      <c r="L119" s="298"/>
      <c r="M119" s="298"/>
      <c r="N119" s="299"/>
      <c r="O119" s="367" t="s">
        <v>110</v>
      </c>
      <c r="P119" s="367" t="s">
        <v>111</v>
      </c>
      <c r="Q119" s="369" t="s">
        <v>109</v>
      </c>
    </row>
    <row r="120" spans="1:18" ht="16.149999999999999" customHeight="1" thickBot="1">
      <c r="A120" s="329"/>
      <c r="B120" s="300"/>
      <c r="C120" s="302"/>
      <c r="D120" s="331"/>
      <c r="E120" s="331"/>
      <c r="F120" s="331"/>
      <c r="G120" s="128" t="s">
        <v>51</v>
      </c>
      <c r="H120" s="128" t="s">
        <v>52</v>
      </c>
      <c r="I120" s="206" t="s">
        <v>53</v>
      </c>
      <c r="J120" s="339"/>
      <c r="K120" s="300"/>
      <c r="L120" s="301"/>
      <c r="M120" s="301"/>
      <c r="N120" s="302"/>
      <c r="O120" s="368"/>
      <c r="P120" s="368"/>
      <c r="Q120" s="370"/>
    </row>
    <row r="121" spans="1:18" ht="16.149999999999999" customHeight="1">
      <c r="A121" s="207">
        <v>1</v>
      </c>
      <c r="B121" s="344" t="s">
        <v>44</v>
      </c>
      <c r="C121" s="345"/>
      <c r="D121" s="60"/>
      <c r="E121" s="60"/>
      <c r="F121" s="60">
        <v>1</v>
      </c>
      <c r="G121" s="60"/>
      <c r="H121" s="60">
        <v>1</v>
      </c>
      <c r="I121" s="94"/>
      <c r="J121" s="95">
        <v>1</v>
      </c>
      <c r="K121" s="379" t="s">
        <v>112</v>
      </c>
      <c r="L121" s="380"/>
      <c r="M121" s="380"/>
      <c r="N121" s="381"/>
      <c r="O121" s="214"/>
      <c r="P121" s="214">
        <v>1</v>
      </c>
      <c r="Q121" s="215"/>
    </row>
    <row r="122" spans="1:18" ht="16.149999999999999" customHeight="1" thickBot="1">
      <c r="A122" s="158">
        <v>2</v>
      </c>
      <c r="B122" s="346" t="s">
        <v>46</v>
      </c>
      <c r="C122" s="347"/>
      <c r="D122" s="28">
        <v>1</v>
      </c>
      <c r="E122" s="28"/>
      <c r="F122" s="28"/>
      <c r="G122" s="28"/>
      <c r="H122" s="28"/>
      <c r="I122" s="96"/>
      <c r="J122" s="27">
        <v>2</v>
      </c>
      <c r="K122" s="346" t="s">
        <v>113</v>
      </c>
      <c r="L122" s="378"/>
      <c r="M122" s="378"/>
      <c r="N122" s="347"/>
      <c r="O122" s="216">
        <v>1</v>
      </c>
      <c r="P122" s="216"/>
      <c r="Q122" s="29"/>
    </row>
    <row r="123" spans="1:18" ht="12" thickBot="1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>
      <c r="A124" s="351" t="s">
        <v>120</v>
      </c>
      <c r="B124" s="352"/>
      <c r="C124" s="352"/>
      <c r="D124" s="352"/>
      <c r="E124" s="352"/>
      <c r="F124" s="353"/>
      <c r="G124" s="106"/>
      <c r="H124" s="293" t="s">
        <v>129</v>
      </c>
      <c r="I124" s="294"/>
      <c r="J124" s="294"/>
      <c r="K124" s="294"/>
      <c r="L124" s="294"/>
      <c r="M124" s="294"/>
      <c r="N124" s="294"/>
      <c r="O124" s="294"/>
      <c r="P124" s="294"/>
      <c r="Q124" s="295"/>
    </row>
    <row r="125" spans="1:18" ht="17.25" customHeight="1" thickBot="1">
      <c r="A125" s="208" t="s">
        <v>122</v>
      </c>
      <c r="B125" s="209" t="s">
        <v>123</v>
      </c>
      <c r="C125" s="209" t="s">
        <v>125</v>
      </c>
      <c r="D125" s="209" t="s">
        <v>126</v>
      </c>
      <c r="E125" s="209" t="s">
        <v>127</v>
      </c>
      <c r="F125" s="210" t="s">
        <v>128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>
      <c r="A126" s="134">
        <v>1</v>
      </c>
      <c r="B126" s="348" t="s">
        <v>167</v>
      </c>
      <c r="C126" s="165">
        <v>1</v>
      </c>
      <c r="D126" s="165">
        <v>1</v>
      </c>
      <c r="E126" s="165"/>
      <c r="F126" s="166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>
      <c r="A127" s="143">
        <v>2</v>
      </c>
      <c r="B127" s="349"/>
      <c r="C127" s="174">
        <v>2</v>
      </c>
      <c r="D127" s="174">
        <v>1</v>
      </c>
      <c r="E127" s="174"/>
      <c r="F127" s="175"/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>
      <c r="A128" s="143">
        <v>3</v>
      </c>
      <c r="B128" s="349"/>
      <c r="C128" s="174">
        <v>3</v>
      </c>
      <c r="D128" s="174">
        <v>1</v>
      </c>
      <c r="E128" s="174"/>
      <c r="F128" s="175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>
      <c r="A129" s="143">
        <v>4</v>
      </c>
      <c r="B129" s="349"/>
      <c r="C129" s="174">
        <v>4</v>
      </c>
      <c r="D129" s="174">
        <v>1</v>
      </c>
      <c r="E129" s="174"/>
      <c r="F129" s="175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>
      <c r="A130" s="143">
        <v>5</v>
      </c>
      <c r="B130" s="349"/>
      <c r="C130" s="174" t="s">
        <v>150</v>
      </c>
      <c r="D130" s="174">
        <v>1</v>
      </c>
      <c r="E130" s="174"/>
      <c r="F130" s="175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>
      <c r="A131" s="143">
        <v>6</v>
      </c>
      <c r="B131" s="349"/>
      <c r="C131" s="174"/>
      <c r="D131" s="174"/>
      <c r="E131" s="174"/>
      <c r="F131" s="175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7.25" customHeight="1" thickBot="1">
      <c r="A132" s="153">
        <v>7</v>
      </c>
      <c r="B132" s="350"/>
      <c r="C132" s="183" t="s">
        <v>118</v>
      </c>
      <c r="D132" s="183">
        <v>1</v>
      </c>
      <c r="E132" s="183"/>
      <c r="F132" s="184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>
      <c r="A133" s="340" t="s">
        <v>4</v>
      </c>
      <c r="B133" s="341"/>
      <c r="C133" s="60">
        <f>SUM(D133:F133)</f>
        <v>6</v>
      </c>
      <c r="D133" s="60">
        <f>SUM(D126:D132)</f>
        <v>6</v>
      </c>
      <c r="E133" s="60">
        <f>SUM(E126:E132)</f>
        <v>0</v>
      </c>
      <c r="F133" s="215">
        <f>SUM(F126:F132)</f>
        <v>0</v>
      </c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7.25" customHeight="1" thickBot="1">
      <c r="A134" s="342"/>
      <c r="B134" s="343"/>
      <c r="C134" s="28"/>
      <c r="D134" s="204">
        <f>D133/C133</f>
        <v>1</v>
      </c>
      <c r="E134" s="204">
        <f>E133/C133</f>
        <v>0</v>
      </c>
      <c r="F134" s="205">
        <f>F133/C133</f>
        <v>0</v>
      </c>
      <c r="G134" s="2"/>
      <c r="H134" s="110"/>
      <c r="I134" s="111"/>
      <c r="J134" s="111"/>
      <c r="K134" s="111"/>
      <c r="L134" s="111"/>
      <c r="M134" s="111"/>
      <c r="N134" s="111"/>
      <c r="O134" s="111"/>
      <c r="P134" s="111"/>
      <c r="Q134" s="112"/>
    </row>
  </sheetData>
  <mergeCells count="74">
    <mergeCell ref="J118:Q118"/>
    <mergeCell ref="B59:B62"/>
    <mergeCell ref="A116:B116"/>
    <mergeCell ref="B79:B82"/>
    <mergeCell ref="K122:N122"/>
    <mergeCell ref="K121:N121"/>
    <mergeCell ref="O119:O120"/>
    <mergeCell ref="P119:P120"/>
    <mergeCell ref="Q119:Q120"/>
    <mergeCell ref="B27:B30"/>
    <mergeCell ref="B31:B34"/>
    <mergeCell ref="B63:B66"/>
    <mergeCell ref="B51:B54"/>
    <mergeCell ref="B71:B74"/>
    <mergeCell ref="B67:B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3:B133"/>
    <mergeCell ref="A134:B134"/>
    <mergeCell ref="B107:B110"/>
    <mergeCell ref="B83:B86"/>
    <mergeCell ref="B121:C121"/>
    <mergeCell ref="B122:C122"/>
    <mergeCell ref="B126:B132"/>
    <mergeCell ref="A124:F124"/>
    <mergeCell ref="B111:B114"/>
    <mergeCell ref="B99:B102"/>
    <mergeCell ref="B103:B106"/>
    <mergeCell ref="A115:B115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5:B58"/>
    <mergeCell ref="B43:B46"/>
    <mergeCell ref="B47:B50"/>
    <mergeCell ref="B75:B78"/>
    <mergeCell ref="B87:B90"/>
    <mergeCell ref="B91:B94"/>
    <mergeCell ref="B95:B9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r:id="rId1"/>
  <rowBreaks count="2" manualBreakCount="2">
    <brk id="46" max="16383" man="1"/>
    <brk id="9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2021-08-21T08:13:47Z</cp:lastPrinted>
  <dcterms:created xsi:type="dcterms:W3CDTF">2013-10-17T05:27:34Z</dcterms:created>
  <dcterms:modified xsi:type="dcterms:W3CDTF">2021-10-28T08:24:45Z</dcterms:modified>
</cp:coreProperties>
</file>